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610"/>
  </bookViews>
  <sheets>
    <sheet name="АПП Январь" sheetId="1" r:id="rId1"/>
  </sheets>
  <externalReferences>
    <externalReference r:id="rId2"/>
  </externalReferences>
  <definedNames>
    <definedName name="_xlnm._FilterDatabase" localSheetId="0" hidden="1">'АПП Январь'!$A$8:$O$47</definedName>
    <definedName name="Z_C581C282_CB88_4D6E_8EF4_E37BB2DF46D9_.wvu.Cols" localSheetId="0" hidden="1">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Январь'!#REF!,'АПП Январь'!#REF!</definedName>
    <definedName name="Z_C581C282_CB88_4D6E_8EF4_E37BB2DF46D9_.wvu.PrintArea" localSheetId="0" hidden="1">'АПП Январь'!$B$1:$O$61</definedName>
    <definedName name="_xlnm.Print_Titles" localSheetId="0">'АПП Январь'!$6:$7</definedName>
    <definedName name="_xlnm.Print_Area" localSheetId="0">'АПП Январь'!$A$1:$O$61</definedName>
    <definedName name="ОБЛПН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<sst xmlns="http://schemas.openxmlformats.org/spreadsheetml/2006/main" count="93" uniqueCount="87">
  <si>
    <t>Расчет подушевого норматива финансирования медицинской помощи, оказанной в амбулаторных условиях в январе 2017 года из средств ОМС</t>
  </si>
  <si>
    <t>Код МО</t>
  </si>
  <si>
    <t>Наименование МО</t>
  </si>
  <si>
    <t>Прикрепленное население (чел)</t>
  </si>
  <si>
    <t>Сумма финансирования, руб.</t>
  </si>
  <si>
    <t>ОАО "СМК" ЮГОРИЯ-Мед"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</si>
  <si>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</si>
  <si>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</si>
  <si>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</si>
  <si>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</si>
  <si>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</si>
  <si>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</si>
  <si>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</si>
  <si>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</si>
  <si>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</si>
  <si>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</si>
  <si>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</si>
  <si>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</si>
  <si>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</si>
  <si>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</si>
  <si>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больница</t>
  </si>
  <si>
    <t>БУ ХМАО-Югры Урайская городская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</si>
  <si>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</si>
  <si>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</si>
  <si>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</si>
  <si>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</si>
  <si>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</si>
  <si>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</si>
  <si>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</si>
  <si>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</si>
  <si>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</si>
  <si>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Поликлиника, п. Белый Яр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</si>
  <si>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</si>
  <si>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</si>
  <si>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</si>
  <si>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</si>
  <si>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</si>
  <si>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</si>
  <si>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</si>
  <si>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</si>
  <si>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</si>
  <si>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</si>
  <si>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</si>
  <si>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</si>
  <si>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</si>
  <si>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</si>
  <si>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</si>
  <si>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</si>
  <si>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больница, г. Ханты-Мансийск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</si>
  <si>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</si>
  <si>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</si>
  <si>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</si>
  <si>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</si>
  <si>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</si>
  <si>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</si>
  <si>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Центр общей врачебной практики, п. Мулымья</t>
  </si>
  <si>
    <t>ВСЕГО по МО</t>
  </si>
  <si>
    <t>х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</si>
  <si>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</si>
  <si>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</si>
  <si>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</si>
  <si>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</si>
  <si>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</si>
  <si>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Е.А. Евсеев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</si>
  <si>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</si>
  <si>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</si>
  <si>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</si>
  <si>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</si>
  <si>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</si>
  <si>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</si>
  <si>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Е.И. Кутефа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</si>
  <si>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</si>
  <si>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</si>
  <si>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</si>
  <si>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</si>
  <si>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главный врач БУ ХМАО-Югры "Окружная клиническая больница" г. Ханты-Мансийск</t>
  </si>
  <si>
    <t>Член комиссии, 
главный врач БУ ХМАО-Югры "Ханты-Мансийская районная больница" г. Ханты-Мансийск</t>
  </si>
  <si>
    <t>Член комиссии, 
директор Югорского филиала АО «Страховая компания «СОГАЗ-Мед»</t>
  </si>
  <si>
    <t>Член комиссии, 
генеральный директор ОАО "СМК "Югория-Мед"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</si>
  <si>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</si>
  <si>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</si>
  <si>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</si>
  <si>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</si>
  <si>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Фактический дифференцированный  подушевой норматив  (ФДпнi)</t>
  </si>
  <si>
    <t>Корректирующий коэффициент субъекта по группам МО (Кксуб)</t>
  </si>
  <si>
    <t>Приложение 2
к протоколу заседания комиссии по разработке территориальной
программы обязательного медицинского страхования
от 09 февраля 2017 г. № 4</t>
  </si>
  <si>
    <t>Фактический дифференцированный  подушевой норматив с учетом Кксуб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</si>
</sst>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2" fillId="0" borderId="0" xfId="1" applyFont="1" applyAlignment="1"/>
    <xf numFmtId="164" fontId="2" fillId="0" borderId="0" xfId="1" applyNumberFormat="1" applyFont="1" applyAlignment="1"/>
    <xf numFmtId="0" fontId="7" fillId="0" borderId="10" xfId="3" applyFont="1" applyBorder="1" applyAlignment="1">
      <alignment horizontal="center" vertical="center" wrapText="1"/>
    </xf>
    <xf numFmtId="4" fontId="7" fillId="0" borderId="9" xfId="1" applyNumberFormat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/>
    </xf>
    <xf numFmtId="0" fontId="2" fillId="2" borderId="13" xfId="4" applyFont="1" applyFill="1" applyBorder="1" applyAlignment="1">
      <alignment horizontal="center" vertical="center"/>
    </xf>
    <xf numFmtId="1" fontId="2" fillId="0" borderId="10" xfId="1" applyNumberFormat="1" applyFont="1" applyFill="1" applyBorder="1" applyAlignment="1">
      <alignment horizontal="right" vertical="center"/>
    </xf>
    <xf numFmtId="0" fontId="2" fillId="3" borderId="10" xfId="4" applyFont="1" applyFill="1" applyBorder="1" applyAlignment="1">
      <alignment vertical="center" wrapText="1"/>
    </xf>
    <xf numFmtId="3" fontId="2" fillId="0" borderId="10" xfId="1" applyNumberFormat="1" applyFont="1" applyFill="1" applyBorder="1" applyAlignment="1">
      <alignment horizontal="right" vertical="center"/>
    </xf>
    <xf numFmtId="4" fontId="2" fillId="0" borderId="10" xfId="1" applyNumberFormat="1" applyFont="1" applyFill="1" applyBorder="1" applyAlignment="1">
      <alignment horizontal="right" vertical="center"/>
    </xf>
    <xf numFmtId="164" fontId="2" fillId="0" borderId="10" xfId="1" applyNumberFormat="1" applyFont="1" applyFill="1" applyBorder="1" applyAlignment="1">
      <alignment horizontal="right" vertical="center"/>
    </xf>
    <xf numFmtId="4" fontId="2" fillId="0" borderId="10" xfId="1" applyNumberFormat="1" applyFont="1" applyFill="1" applyBorder="1" applyAlignment="1">
      <alignment horizontal="right" vertical="center" wrapText="1"/>
    </xf>
    <xf numFmtId="0" fontId="2" fillId="4" borderId="0" xfId="1" applyFont="1" applyFill="1"/>
    <xf numFmtId="0" fontId="2" fillId="0" borderId="10" xfId="4" applyFont="1" applyFill="1" applyBorder="1" applyAlignment="1">
      <alignment vertical="center" wrapText="1"/>
    </xf>
    <xf numFmtId="0" fontId="2" fillId="0" borderId="10" xfId="5" applyFont="1" applyFill="1" applyBorder="1" applyAlignment="1">
      <alignment vertical="center" wrapText="1"/>
    </xf>
    <xf numFmtId="3" fontId="8" fillId="5" borderId="10" xfId="4" applyNumberFormat="1" applyFont="1" applyFill="1" applyBorder="1" applyAlignment="1">
      <alignment horizontal="right" vertical="center" wrapText="1"/>
    </xf>
    <xf numFmtId="3" fontId="8" fillId="5" borderId="10" xfId="4" applyNumberFormat="1" applyFont="1" applyFill="1" applyBorder="1" applyAlignment="1">
      <alignment horizontal="center" vertical="center" wrapText="1"/>
    </xf>
    <xf numFmtId="164" fontId="8" fillId="5" borderId="10" xfId="4" applyNumberFormat="1" applyFont="1" applyFill="1" applyBorder="1" applyAlignment="1">
      <alignment horizontal="center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3" fillId="0" borderId="14" xfId="0" applyFont="1" applyBorder="1" applyAlignment="1"/>
    <xf numFmtId="0" fontId="3" fillId="0" borderId="0" xfId="0" applyFont="1" applyBorder="1" applyAlignment="1"/>
    <xf numFmtId="0" fontId="3" fillId="0" borderId="0" xfId="1" applyFont="1"/>
    <xf numFmtId="0" fontId="3" fillId="0" borderId="1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1" applyFont="1" applyAlignment="1">
      <alignment horizontal="left" indent="3"/>
    </xf>
    <xf numFmtId="0" fontId="2" fillId="0" borderId="0" xfId="1" applyFont="1" applyFill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4" fontId="8" fillId="5" borderId="10" xfId="4" applyNumberFormat="1" applyFont="1" applyFill="1" applyBorder="1" applyAlignment="1">
      <alignment horizontal="right" vertical="center" wrapText="1"/>
    </xf>
    <xf numFmtId="0" fontId="2" fillId="0" borderId="0" xfId="1" applyFont="1" applyAlignment="1"/>
    <xf numFmtId="0" fontId="6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2" applyFont="1" applyAlignment="1">
      <alignment horizontal="right" vertical="center" wrapText="1"/>
    </xf>
    <xf numFmtId="3" fontId="7" fillId="0" borderId="6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0" fontId="8" fillId="5" borderId="10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  <cellStyle name="Обычный_Приложения к письму" xf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61"/>
  <sheetViews>
    <sheetView tabSelected="1" view="pageBreakPreview" topLeftCell="A31" zoomScale="70" zoomScaleSheetLayoutView="70" workbookViewId="0">
      <selection activeCell="H47" sqref="H47"/>
    </sheetView>
  </sheetViews>
  <sheetFormatPr defaultColWidth="9.140625" defaultRowHeight="12.75" x14ac:dyDescent="0.2"/>
  <cols>
    <col min="1" max="1" width="8.5703125" style="1" customWidth="1"/>
    <col min="2" max="2" width="35.5703125" style="40" customWidth="1"/>
    <col min="3" max="4" width="17.85546875" style="40" customWidth="1"/>
    <col min="5" max="7" width="17.85546875" style="41" customWidth="1"/>
    <col min="8" max="8" width="19.85546875" style="41" customWidth="1"/>
    <col min="9" max="9" width="18.85546875" style="42" customWidth="1"/>
    <col min="10" max="10" width="20" style="41" customWidth="1"/>
    <col min="11" max="12" width="17.85546875" style="41" customWidth="1"/>
    <col min="13" max="15" width="17.85546875" style="43" customWidth="1"/>
    <col min="16" max="193" width="9.140625" style="1" customWidth="1"/>
    <col min="194" max="16384" width="9.140625" style="1"/>
  </cols>
  <sheetData>
    <row r="1" spans="1:15" ht="68.25" customHeight="1" x14ac:dyDescent="0.2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5.75" x14ac:dyDescent="0.25">
      <c r="B2" s="2"/>
      <c r="C2" s="2"/>
      <c r="D2" s="2"/>
      <c r="E2" s="3"/>
      <c r="F2" s="3"/>
      <c r="G2" s="3"/>
      <c r="H2" s="3"/>
      <c r="I2" s="4"/>
      <c r="J2" s="3"/>
      <c r="K2" s="3"/>
      <c r="L2" s="3"/>
      <c r="M2" s="5"/>
      <c r="N2" s="5"/>
      <c r="O2" s="5"/>
    </row>
    <row r="3" spans="1:15" ht="18.75" x14ac:dyDescent="0.3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13.7" customHeight="1" x14ac:dyDescent="0.2">
      <c r="B4" s="45"/>
      <c r="C4" s="45"/>
      <c r="D4" s="45"/>
      <c r="E4" s="45"/>
      <c r="F4" s="45"/>
      <c r="G4" s="45"/>
      <c r="H4" s="6"/>
      <c r="I4" s="7"/>
      <c r="J4" s="6"/>
      <c r="K4" s="6"/>
      <c r="L4" s="6"/>
      <c r="M4" s="6"/>
      <c r="N4" s="6"/>
      <c r="O4" s="6"/>
    </row>
    <row r="5" spans="1:15" ht="13.7" customHeight="1" thickBo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3.5" customHeight="1" x14ac:dyDescent="0.2">
      <c r="A6" s="47" t="s">
        <v>1</v>
      </c>
      <c r="B6" s="49" t="s">
        <v>2</v>
      </c>
      <c r="C6" s="51" t="s">
        <v>3</v>
      </c>
      <c r="D6" s="52"/>
      <c r="E6" s="52"/>
      <c r="F6" s="52"/>
      <c r="G6" s="53"/>
      <c r="H6" s="54" t="s">
        <v>83</v>
      </c>
      <c r="I6" s="54" t="s">
        <v>84</v>
      </c>
      <c r="J6" s="54" t="s">
        <v>86</v>
      </c>
      <c r="K6" s="58" t="s">
        <v>4</v>
      </c>
      <c r="L6" s="58"/>
      <c r="M6" s="58"/>
      <c r="N6" s="59"/>
      <c r="O6" s="60"/>
    </row>
    <row r="7" spans="1:15" ht="82.5" customHeight="1" x14ac:dyDescent="0.2">
      <c r="A7" s="48"/>
      <c r="B7" s="50"/>
      <c r="C7" s="8" t="s">
        <v>5</v>
      </c>
      <c r="D7" s="8" t="s">
        <v>6</v>
      </c>
      <c r="E7" s="9" t="s">
        <v>7</v>
      </c>
      <c r="F7" s="8" t="s">
        <v>8</v>
      </c>
      <c r="G7" s="8" t="s">
        <v>9</v>
      </c>
      <c r="H7" s="55"/>
      <c r="I7" s="55"/>
      <c r="J7" s="55"/>
      <c r="K7" s="8" t="s">
        <v>5</v>
      </c>
      <c r="L7" s="8" t="s">
        <v>6</v>
      </c>
      <c r="M7" s="9" t="s">
        <v>7</v>
      </c>
      <c r="N7" s="8" t="s">
        <v>8</v>
      </c>
      <c r="O7" s="10" t="s">
        <v>10</v>
      </c>
    </row>
    <row r="8" spans="1:15" ht="18" customHeight="1" x14ac:dyDescent="0.2">
      <c r="A8" s="11">
        <v>1</v>
      </c>
      <c r="B8" s="12">
        <v>2</v>
      </c>
      <c r="C8" s="13">
        <v>3</v>
      </c>
      <c r="D8" s="13">
        <v>4</v>
      </c>
      <c r="E8" s="13">
        <v>5</v>
      </c>
      <c r="F8" s="13">
        <v>6</v>
      </c>
      <c r="G8" s="13" t="s">
        <v>11</v>
      </c>
      <c r="H8" s="13">
        <v>8</v>
      </c>
      <c r="I8" s="13">
        <v>9</v>
      </c>
      <c r="J8" s="13" t="s">
        <v>12</v>
      </c>
      <c r="K8" s="14" t="s">
        <v>13</v>
      </c>
      <c r="L8" s="14" t="s">
        <v>14</v>
      </c>
      <c r="M8" s="14" t="s">
        <v>15</v>
      </c>
      <c r="N8" s="14" t="s">
        <v>16</v>
      </c>
      <c r="O8" s="15" t="s">
        <v>17</v>
      </c>
    </row>
    <row r="9" spans="1:15" ht="25.5" x14ac:dyDescent="0.2">
      <c r="A9" s="16">
        <v>810001</v>
      </c>
      <c r="B9" s="17" t="s">
        <v>18</v>
      </c>
      <c r="C9" s="18">
        <v>379</v>
      </c>
      <c r="D9" s="18">
        <v>0</v>
      </c>
      <c r="E9" s="18">
        <v>27957</v>
      </c>
      <c r="F9" s="18">
        <v>29</v>
      </c>
      <c r="G9" s="18">
        <v>28365</v>
      </c>
      <c r="H9" s="19">
        <v>420.08</v>
      </c>
      <c r="I9" s="20">
        <v>1.3168</v>
      </c>
      <c r="J9" s="21">
        <v>553.16</v>
      </c>
      <c r="K9" s="21">
        <v>209647.64</v>
      </c>
      <c r="L9" s="21">
        <v>0</v>
      </c>
      <c r="M9" s="21">
        <v>15464694.119999999</v>
      </c>
      <c r="N9" s="21">
        <v>16041.64</v>
      </c>
      <c r="O9" s="19">
        <v>15690383.4</v>
      </c>
    </row>
    <row r="10" spans="1:15" ht="25.5" x14ac:dyDescent="0.2">
      <c r="A10" s="16">
        <v>810003</v>
      </c>
      <c r="B10" s="17" t="s">
        <v>19</v>
      </c>
      <c r="C10" s="18">
        <v>32586</v>
      </c>
      <c r="D10" s="18">
        <v>0</v>
      </c>
      <c r="E10" s="18">
        <v>9456</v>
      </c>
      <c r="F10" s="18">
        <v>7102</v>
      </c>
      <c r="G10" s="18">
        <v>49144</v>
      </c>
      <c r="H10" s="19">
        <v>247.28</v>
      </c>
      <c r="I10" s="20">
        <v>1.2103999999999999</v>
      </c>
      <c r="J10" s="21">
        <v>299.31</v>
      </c>
      <c r="K10" s="21">
        <v>9753315.6600000001</v>
      </c>
      <c r="L10" s="21">
        <v>0</v>
      </c>
      <c r="M10" s="21">
        <v>2830275.36</v>
      </c>
      <c r="N10" s="21">
        <v>2125699.62</v>
      </c>
      <c r="O10" s="19">
        <v>14709290.640000001</v>
      </c>
    </row>
    <row r="11" spans="1:15" ht="25.5" x14ac:dyDescent="0.2">
      <c r="A11" s="16">
        <v>810005</v>
      </c>
      <c r="B11" s="17" t="s">
        <v>20</v>
      </c>
      <c r="C11" s="18">
        <v>39341</v>
      </c>
      <c r="D11" s="18">
        <v>0</v>
      </c>
      <c r="E11" s="18">
        <v>540</v>
      </c>
      <c r="F11" s="18">
        <v>63</v>
      </c>
      <c r="G11" s="18">
        <v>39944</v>
      </c>
      <c r="H11" s="19">
        <v>314.37</v>
      </c>
      <c r="I11" s="20">
        <v>1.8381000000000001</v>
      </c>
      <c r="J11" s="21">
        <v>577.84</v>
      </c>
      <c r="K11" s="21">
        <v>22732803.440000001</v>
      </c>
      <c r="L11" s="21">
        <v>0</v>
      </c>
      <c r="M11" s="21">
        <v>312033.59999999998</v>
      </c>
      <c r="N11" s="21">
        <v>36403.919999999998</v>
      </c>
      <c r="O11" s="19">
        <v>23081240.960000005</v>
      </c>
    </row>
    <row r="12" spans="1:15" ht="25.5" x14ac:dyDescent="0.2">
      <c r="A12" s="16">
        <v>810006</v>
      </c>
      <c r="B12" s="17" t="s">
        <v>21</v>
      </c>
      <c r="C12" s="18">
        <v>8278</v>
      </c>
      <c r="D12" s="18">
        <v>0</v>
      </c>
      <c r="E12" s="18">
        <v>175</v>
      </c>
      <c r="F12" s="18">
        <v>34553</v>
      </c>
      <c r="G12" s="18">
        <v>43006</v>
      </c>
      <c r="H12" s="19">
        <v>322.89999999999998</v>
      </c>
      <c r="I12" s="20">
        <v>1.6549</v>
      </c>
      <c r="J12" s="21">
        <v>534.37</v>
      </c>
      <c r="K12" s="21">
        <v>4423514.8600000003</v>
      </c>
      <c r="L12" s="21">
        <v>0</v>
      </c>
      <c r="M12" s="21">
        <v>93514.75</v>
      </c>
      <c r="N12" s="21">
        <v>18464086.609999999</v>
      </c>
      <c r="O12" s="19">
        <v>22981116.219999999</v>
      </c>
    </row>
    <row r="13" spans="1:15" s="22" customFormat="1" ht="25.5" x14ac:dyDescent="0.2">
      <c r="A13" s="16">
        <v>810008</v>
      </c>
      <c r="B13" s="17" t="s">
        <v>22</v>
      </c>
      <c r="C13" s="18">
        <v>375</v>
      </c>
      <c r="D13" s="18">
        <v>0</v>
      </c>
      <c r="E13" s="18">
        <v>13754</v>
      </c>
      <c r="F13" s="18">
        <v>26</v>
      </c>
      <c r="G13" s="18">
        <v>14155</v>
      </c>
      <c r="H13" s="19">
        <v>485.81</v>
      </c>
      <c r="I13" s="20">
        <v>1.6174999999999999</v>
      </c>
      <c r="J13" s="21">
        <v>785.8</v>
      </c>
      <c r="K13" s="21">
        <v>294675</v>
      </c>
      <c r="L13" s="21">
        <v>0</v>
      </c>
      <c r="M13" s="21">
        <v>10807893.199999999</v>
      </c>
      <c r="N13" s="21">
        <v>20430.8</v>
      </c>
      <c r="O13" s="19">
        <v>11122999</v>
      </c>
    </row>
    <row r="14" spans="1:15" ht="25.5" x14ac:dyDescent="0.2">
      <c r="A14" s="16">
        <v>810009</v>
      </c>
      <c r="B14" s="17" t="s">
        <v>23</v>
      </c>
      <c r="C14" s="18">
        <v>360</v>
      </c>
      <c r="D14" s="18">
        <v>0</v>
      </c>
      <c r="E14" s="18">
        <v>11712</v>
      </c>
      <c r="F14" s="18">
        <v>25</v>
      </c>
      <c r="G14" s="18">
        <v>12097</v>
      </c>
      <c r="H14" s="19">
        <v>420.08</v>
      </c>
      <c r="I14" s="20">
        <v>1.2103999999999999</v>
      </c>
      <c r="J14" s="21">
        <v>508.46</v>
      </c>
      <c r="K14" s="21">
        <v>183045.6</v>
      </c>
      <c r="L14" s="21">
        <v>0</v>
      </c>
      <c r="M14" s="21">
        <v>5955083.5199999996</v>
      </c>
      <c r="N14" s="21">
        <v>12711.5</v>
      </c>
      <c r="O14" s="19">
        <v>6150840.6199999992</v>
      </c>
    </row>
    <row r="15" spans="1:15" ht="25.5" x14ac:dyDescent="0.2">
      <c r="A15" s="16">
        <v>810017</v>
      </c>
      <c r="B15" s="17" t="s">
        <v>24</v>
      </c>
      <c r="C15" s="18">
        <v>13466</v>
      </c>
      <c r="D15" s="18">
        <v>0</v>
      </c>
      <c r="E15" s="18">
        <v>276</v>
      </c>
      <c r="F15" s="18">
        <v>15755</v>
      </c>
      <c r="G15" s="18">
        <v>29497</v>
      </c>
      <c r="H15" s="19">
        <v>363.94</v>
      </c>
      <c r="I15" s="20">
        <v>1.6549</v>
      </c>
      <c r="J15" s="21">
        <v>602.28</v>
      </c>
      <c r="K15" s="21">
        <v>8110302.4800000004</v>
      </c>
      <c r="L15" s="21">
        <v>0</v>
      </c>
      <c r="M15" s="21">
        <v>166229.28</v>
      </c>
      <c r="N15" s="21">
        <v>9488921.4000000004</v>
      </c>
      <c r="O15" s="19">
        <v>17765453.16</v>
      </c>
    </row>
    <row r="16" spans="1:15" ht="25.5" x14ac:dyDescent="0.2">
      <c r="A16" s="16">
        <v>810032</v>
      </c>
      <c r="B16" s="17" t="s">
        <v>25</v>
      </c>
      <c r="C16" s="18">
        <v>38951</v>
      </c>
      <c r="D16" s="18">
        <v>0</v>
      </c>
      <c r="E16" s="18">
        <v>403</v>
      </c>
      <c r="F16" s="18">
        <v>379</v>
      </c>
      <c r="G16" s="18">
        <v>39733</v>
      </c>
      <c r="H16" s="19">
        <v>333.71</v>
      </c>
      <c r="I16" s="20">
        <v>1.5581</v>
      </c>
      <c r="J16" s="21">
        <v>519.95000000000005</v>
      </c>
      <c r="K16" s="21">
        <v>20252572.449999999</v>
      </c>
      <c r="L16" s="21">
        <v>0</v>
      </c>
      <c r="M16" s="21">
        <v>209539.85</v>
      </c>
      <c r="N16" s="21">
        <v>197061.05</v>
      </c>
      <c r="O16" s="19">
        <v>20659173.350000001</v>
      </c>
    </row>
    <row r="17" spans="1:15" s="22" customFormat="1" ht="25.5" x14ac:dyDescent="0.2">
      <c r="A17" s="16">
        <v>810039</v>
      </c>
      <c r="B17" s="17" t="s">
        <v>26</v>
      </c>
      <c r="C17" s="18">
        <v>20819</v>
      </c>
      <c r="D17" s="18">
        <v>0</v>
      </c>
      <c r="E17" s="18">
        <v>24</v>
      </c>
      <c r="F17" s="18">
        <v>76</v>
      </c>
      <c r="G17" s="18">
        <v>20919</v>
      </c>
      <c r="H17" s="19">
        <v>420.08</v>
      </c>
      <c r="I17" s="20">
        <v>1.1025</v>
      </c>
      <c r="J17" s="21">
        <v>463.14</v>
      </c>
      <c r="K17" s="21">
        <v>9642111.6600000001</v>
      </c>
      <c r="L17" s="21">
        <v>0</v>
      </c>
      <c r="M17" s="21">
        <v>11115.36</v>
      </c>
      <c r="N17" s="21">
        <v>35198.639999999999</v>
      </c>
      <c r="O17" s="19">
        <v>9688425.6600000001</v>
      </c>
    </row>
    <row r="18" spans="1:15" s="22" customFormat="1" ht="25.5" x14ac:dyDescent="0.2">
      <c r="A18" s="16">
        <v>810040</v>
      </c>
      <c r="B18" s="17" t="s">
        <v>27</v>
      </c>
      <c r="C18" s="18">
        <v>6479</v>
      </c>
      <c r="D18" s="18">
        <v>0</v>
      </c>
      <c r="E18" s="18">
        <v>9</v>
      </c>
      <c r="F18" s="18">
        <v>11</v>
      </c>
      <c r="G18" s="18">
        <v>6499</v>
      </c>
      <c r="H18" s="19">
        <v>322.89999999999998</v>
      </c>
      <c r="I18" s="20">
        <v>2.3163999999999998</v>
      </c>
      <c r="J18" s="21">
        <v>747.97</v>
      </c>
      <c r="K18" s="21">
        <v>4846097.63</v>
      </c>
      <c r="L18" s="21">
        <v>0</v>
      </c>
      <c r="M18" s="21">
        <v>6731.73</v>
      </c>
      <c r="N18" s="21">
        <v>8227.67</v>
      </c>
      <c r="O18" s="19">
        <v>4861057.03</v>
      </c>
    </row>
    <row r="19" spans="1:15" ht="25.5" x14ac:dyDescent="0.2">
      <c r="A19" s="16">
        <v>810058</v>
      </c>
      <c r="B19" s="17" t="s">
        <v>28</v>
      </c>
      <c r="C19" s="18">
        <v>2316</v>
      </c>
      <c r="D19" s="18">
        <v>0</v>
      </c>
      <c r="E19" s="18">
        <v>24318</v>
      </c>
      <c r="F19" s="18">
        <v>656</v>
      </c>
      <c r="G19" s="18">
        <v>27290</v>
      </c>
      <c r="H19" s="19">
        <v>333.71</v>
      </c>
      <c r="I19" s="20">
        <v>1.8898999999999999</v>
      </c>
      <c r="J19" s="21">
        <v>630.67999999999995</v>
      </c>
      <c r="K19" s="21">
        <v>1460654.88</v>
      </c>
      <c r="L19" s="21">
        <v>0</v>
      </c>
      <c r="M19" s="21">
        <v>15336876.24</v>
      </c>
      <c r="N19" s="21">
        <v>413726.08</v>
      </c>
      <c r="O19" s="19">
        <v>17211257.199999999</v>
      </c>
    </row>
    <row r="20" spans="1:15" s="22" customFormat="1" ht="25.5" x14ac:dyDescent="0.2">
      <c r="A20" s="16">
        <v>810059</v>
      </c>
      <c r="B20" s="17" t="s">
        <v>29</v>
      </c>
      <c r="C20" s="18">
        <v>25877</v>
      </c>
      <c r="D20" s="18">
        <v>0</v>
      </c>
      <c r="E20" s="18">
        <v>4491</v>
      </c>
      <c r="F20" s="18">
        <v>85</v>
      </c>
      <c r="G20" s="18">
        <v>30453</v>
      </c>
      <c r="H20" s="19">
        <v>363.94</v>
      </c>
      <c r="I20" s="20">
        <v>1.8898999999999999</v>
      </c>
      <c r="J20" s="21">
        <v>687.81</v>
      </c>
      <c r="K20" s="21">
        <v>17798459.370000001</v>
      </c>
      <c r="L20" s="21">
        <v>0</v>
      </c>
      <c r="M20" s="21">
        <v>3088954.71</v>
      </c>
      <c r="N20" s="21">
        <v>58463.85</v>
      </c>
      <c r="O20" s="19">
        <v>20945877.930000003</v>
      </c>
    </row>
    <row r="21" spans="1:15" s="22" customFormat="1" ht="25.5" x14ac:dyDescent="0.2">
      <c r="A21" s="16">
        <v>810062</v>
      </c>
      <c r="B21" s="17" t="s">
        <v>30</v>
      </c>
      <c r="C21" s="18">
        <v>10521</v>
      </c>
      <c r="D21" s="18">
        <v>0</v>
      </c>
      <c r="E21" s="18">
        <v>5707</v>
      </c>
      <c r="F21" s="18">
        <v>37</v>
      </c>
      <c r="G21" s="18">
        <v>16265</v>
      </c>
      <c r="H21" s="19">
        <v>420.08</v>
      </c>
      <c r="I21" s="20">
        <v>1.1247</v>
      </c>
      <c r="J21" s="21">
        <v>472.46</v>
      </c>
      <c r="K21" s="21">
        <v>4970751.66</v>
      </c>
      <c r="L21" s="21">
        <v>0</v>
      </c>
      <c r="M21" s="21">
        <v>2696329.22</v>
      </c>
      <c r="N21" s="21">
        <v>17481.02</v>
      </c>
      <c r="O21" s="19">
        <v>7684561.9000000004</v>
      </c>
    </row>
    <row r="22" spans="1:15" ht="25.5" x14ac:dyDescent="0.2">
      <c r="A22" s="16">
        <v>810064</v>
      </c>
      <c r="B22" s="17" t="s">
        <v>31</v>
      </c>
      <c r="C22" s="18">
        <v>32828</v>
      </c>
      <c r="D22" s="18">
        <v>0</v>
      </c>
      <c r="E22" s="18">
        <v>1683</v>
      </c>
      <c r="F22" s="18">
        <v>1000</v>
      </c>
      <c r="G22" s="18">
        <v>35511</v>
      </c>
      <c r="H22" s="19">
        <v>289.89999999999998</v>
      </c>
      <c r="I22" s="20">
        <v>1.3168</v>
      </c>
      <c r="J22" s="21">
        <v>381.74</v>
      </c>
      <c r="K22" s="21">
        <v>12531760.720000001</v>
      </c>
      <c r="L22" s="21">
        <v>0</v>
      </c>
      <c r="M22" s="21">
        <v>642468.42000000004</v>
      </c>
      <c r="N22" s="21">
        <v>381740</v>
      </c>
      <c r="O22" s="19">
        <v>13555969.140000001</v>
      </c>
    </row>
    <row r="23" spans="1:15" ht="38.25" x14ac:dyDescent="0.2">
      <c r="A23" s="16">
        <v>810073</v>
      </c>
      <c r="B23" s="23" t="s">
        <v>32</v>
      </c>
      <c r="C23" s="18">
        <v>11385</v>
      </c>
      <c r="D23" s="18">
        <v>0</v>
      </c>
      <c r="E23" s="18">
        <v>58</v>
      </c>
      <c r="F23" s="18">
        <v>36</v>
      </c>
      <c r="G23" s="18">
        <v>11479</v>
      </c>
      <c r="H23" s="19">
        <v>333.71</v>
      </c>
      <c r="I23" s="20">
        <v>1.1025</v>
      </c>
      <c r="J23" s="21">
        <v>367.92</v>
      </c>
      <c r="K23" s="21">
        <v>4188769.2</v>
      </c>
      <c r="L23" s="21">
        <v>0</v>
      </c>
      <c r="M23" s="21">
        <v>21339.360000000001</v>
      </c>
      <c r="N23" s="21">
        <v>13245.12</v>
      </c>
      <c r="O23" s="19">
        <v>4223353.6800000006</v>
      </c>
    </row>
    <row r="24" spans="1:15" ht="25.5" x14ac:dyDescent="0.2">
      <c r="A24" s="16">
        <v>810074</v>
      </c>
      <c r="B24" s="23" t="s">
        <v>33</v>
      </c>
      <c r="C24" s="18">
        <v>26205</v>
      </c>
      <c r="D24" s="18">
        <v>0</v>
      </c>
      <c r="E24" s="18">
        <v>86</v>
      </c>
      <c r="F24" s="18">
        <v>682</v>
      </c>
      <c r="G24" s="18">
        <v>26973</v>
      </c>
      <c r="H24" s="19">
        <v>333.71</v>
      </c>
      <c r="I24" s="20">
        <v>1.3584000000000001</v>
      </c>
      <c r="J24" s="21">
        <v>453.31</v>
      </c>
      <c r="K24" s="21">
        <v>11878988.550000001</v>
      </c>
      <c r="L24" s="21">
        <v>0</v>
      </c>
      <c r="M24" s="21">
        <v>38984.660000000003</v>
      </c>
      <c r="N24" s="21">
        <v>309157.42</v>
      </c>
      <c r="O24" s="19">
        <v>12227130.630000001</v>
      </c>
    </row>
    <row r="25" spans="1:15" ht="25.5" x14ac:dyDescent="0.2">
      <c r="A25" s="16">
        <v>810076</v>
      </c>
      <c r="B25" s="17" t="s">
        <v>34</v>
      </c>
      <c r="C25" s="18">
        <v>39561</v>
      </c>
      <c r="D25" s="18">
        <v>0</v>
      </c>
      <c r="E25" s="18">
        <v>269</v>
      </c>
      <c r="F25" s="18">
        <v>149</v>
      </c>
      <c r="G25" s="18">
        <v>39979</v>
      </c>
      <c r="H25" s="19">
        <v>314.37</v>
      </c>
      <c r="I25" s="20">
        <v>1.5091000000000001</v>
      </c>
      <c r="J25" s="21">
        <v>474.42</v>
      </c>
      <c r="K25" s="21">
        <v>18768529.620000001</v>
      </c>
      <c r="L25" s="21">
        <v>0</v>
      </c>
      <c r="M25" s="21">
        <v>127618.98</v>
      </c>
      <c r="N25" s="21">
        <v>70688.58</v>
      </c>
      <c r="O25" s="19">
        <v>18966837.18</v>
      </c>
    </row>
    <row r="26" spans="1:15" ht="25.5" x14ac:dyDescent="0.2">
      <c r="A26" s="16">
        <v>810088</v>
      </c>
      <c r="B26" s="23" t="s">
        <v>35</v>
      </c>
      <c r="C26" s="18">
        <v>3643</v>
      </c>
      <c r="D26" s="18">
        <v>0</v>
      </c>
      <c r="E26" s="18">
        <v>312</v>
      </c>
      <c r="F26" s="18">
        <v>52499</v>
      </c>
      <c r="G26" s="18">
        <v>56454</v>
      </c>
      <c r="H26" s="19">
        <v>314.37</v>
      </c>
      <c r="I26" s="20">
        <v>1.8381000000000001</v>
      </c>
      <c r="J26" s="21">
        <v>577.84</v>
      </c>
      <c r="K26" s="21">
        <v>2105071.12</v>
      </c>
      <c r="L26" s="21">
        <v>0</v>
      </c>
      <c r="M26" s="21">
        <v>180286.07999999999</v>
      </c>
      <c r="N26" s="21">
        <v>30336022.16</v>
      </c>
      <c r="O26" s="19">
        <v>32621379.359999999</v>
      </c>
    </row>
    <row r="27" spans="1:15" ht="25.5" x14ac:dyDescent="0.2">
      <c r="A27" s="16">
        <v>810089</v>
      </c>
      <c r="B27" s="23" t="s">
        <v>36</v>
      </c>
      <c r="C27" s="18">
        <v>4618</v>
      </c>
      <c r="D27" s="18">
        <v>0</v>
      </c>
      <c r="E27" s="18">
        <v>126</v>
      </c>
      <c r="F27" s="18">
        <v>36066</v>
      </c>
      <c r="G27" s="18">
        <v>40810</v>
      </c>
      <c r="H27" s="19">
        <v>304</v>
      </c>
      <c r="I27" s="20">
        <v>1.4665999999999999</v>
      </c>
      <c r="J27" s="21">
        <v>445.85</v>
      </c>
      <c r="K27" s="21">
        <v>2058935.3</v>
      </c>
      <c r="L27" s="21">
        <v>0</v>
      </c>
      <c r="M27" s="21">
        <v>56177.1</v>
      </c>
      <c r="N27" s="21">
        <v>16080026.1</v>
      </c>
      <c r="O27" s="19">
        <v>18195138.5</v>
      </c>
    </row>
    <row r="28" spans="1:15" ht="25.5" x14ac:dyDescent="0.2">
      <c r="A28" s="16">
        <v>810090</v>
      </c>
      <c r="B28" s="23" t="s">
        <v>37</v>
      </c>
      <c r="C28" s="18">
        <v>37399</v>
      </c>
      <c r="D28" s="18">
        <v>0</v>
      </c>
      <c r="E28" s="18">
        <v>45</v>
      </c>
      <c r="F28" s="18">
        <v>328</v>
      </c>
      <c r="G28" s="18">
        <v>37772</v>
      </c>
      <c r="H28" s="19">
        <v>226.27</v>
      </c>
      <c r="I28" s="20">
        <v>1.7224999999999999</v>
      </c>
      <c r="J28" s="21">
        <v>389.75</v>
      </c>
      <c r="K28" s="21">
        <v>14576260.25</v>
      </c>
      <c r="L28" s="21">
        <v>0</v>
      </c>
      <c r="M28" s="21">
        <v>17538.75</v>
      </c>
      <c r="N28" s="21">
        <v>127838</v>
      </c>
      <c r="O28" s="19">
        <v>14721637</v>
      </c>
    </row>
    <row r="29" spans="1:15" ht="25.5" x14ac:dyDescent="0.2">
      <c r="A29" s="16">
        <v>810091</v>
      </c>
      <c r="B29" s="23" t="s">
        <v>38</v>
      </c>
      <c r="C29" s="18">
        <v>4871</v>
      </c>
      <c r="D29" s="18">
        <v>0</v>
      </c>
      <c r="E29" s="18">
        <v>7</v>
      </c>
      <c r="F29" s="18">
        <v>50</v>
      </c>
      <c r="G29" s="18">
        <v>4928</v>
      </c>
      <c r="H29" s="19">
        <v>247.28</v>
      </c>
      <c r="I29" s="20">
        <v>2.5667</v>
      </c>
      <c r="J29" s="21">
        <v>634.69000000000005</v>
      </c>
      <c r="K29" s="21">
        <v>3091574.99</v>
      </c>
      <c r="L29" s="21">
        <v>0</v>
      </c>
      <c r="M29" s="21">
        <v>4442.83</v>
      </c>
      <c r="N29" s="21">
        <v>31734.5</v>
      </c>
      <c r="O29" s="19">
        <v>3127752.3200000003</v>
      </c>
    </row>
    <row r="30" spans="1:15" ht="25.5" x14ac:dyDescent="0.2">
      <c r="A30" s="16">
        <v>810094</v>
      </c>
      <c r="B30" s="23" t="s">
        <v>39</v>
      </c>
      <c r="C30" s="18">
        <v>100491</v>
      </c>
      <c r="D30" s="18">
        <v>0</v>
      </c>
      <c r="E30" s="18">
        <v>3052</v>
      </c>
      <c r="F30" s="18">
        <v>3831</v>
      </c>
      <c r="G30" s="18">
        <v>107374</v>
      </c>
      <c r="H30" s="19">
        <v>304</v>
      </c>
      <c r="I30" s="20">
        <v>1.3584000000000001</v>
      </c>
      <c r="J30" s="21">
        <v>412.95</v>
      </c>
      <c r="K30" s="21">
        <v>41497758.450000003</v>
      </c>
      <c r="L30" s="21">
        <v>0</v>
      </c>
      <c r="M30" s="21">
        <v>1260323.3999999999</v>
      </c>
      <c r="N30" s="21">
        <v>1582011.45</v>
      </c>
      <c r="O30" s="19">
        <v>44340093.300000004</v>
      </c>
    </row>
    <row r="31" spans="1:15" ht="25.5" x14ac:dyDescent="0.2">
      <c r="A31" s="16">
        <v>810097</v>
      </c>
      <c r="B31" s="23" t="s">
        <v>40</v>
      </c>
      <c r="C31" s="18">
        <v>63705</v>
      </c>
      <c r="D31" s="18">
        <v>0</v>
      </c>
      <c r="E31" s="18">
        <v>79</v>
      </c>
      <c r="F31" s="18">
        <v>132</v>
      </c>
      <c r="G31" s="18">
        <v>63916</v>
      </c>
      <c r="H31" s="19">
        <v>485.81</v>
      </c>
      <c r="I31" s="20">
        <v>1.4665999999999999</v>
      </c>
      <c r="J31" s="21">
        <v>712.49</v>
      </c>
      <c r="K31" s="21">
        <v>45389175.450000003</v>
      </c>
      <c r="L31" s="21">
        <v>0</v>
      </c>
      <c r="M31" s="21">
        <v>56286.71</v>
      </c>
      <c r="N31" s="21">
        <v>94048.68</v>
      </c>
      <c r="O31" s="19">
        <v>45539510.840000004</v>
      </c>
    </row>
    <row r="32" spans="1:15" ht="25.5" x14ac:dyDescent="0.2">
      <c r="A32" s="16">
        <v>810099</v>
      </c>
      <c r="B32" s="23" t="s">
        <v>41</v>
      </c>
      <c r="C32" s="18">
        <v>192342</v>
      </c>
      <c r="D32" s="18">
        <v>1</v>
      </c>
      <c r="E32" s="18">
        <v>427</v>
      </c>
      <c r="F32" s="18">
        <v>707</v>
      </c>
      <c r="G32" s="18">
        <v>193477</v>
      </c>
      <c r="H32" s="19">
        <v>226.27</v>
      </c>
      <c r="I32" s="20">
        <v>1.1247</v>
      </c>
      <c r="J32" s="21">
        <v>254.49</v>
      </c>
      <c r="K32" s="21">
        <v>48949115.579999998</v>
      </c>
      <c r="L32" s="21">
        <v>254.49</v>
      </c>
      <c r="M32" s="21">
        <v>108667.23</v>
      </c>
      <c r="N32" s="21">
        <v>179924.43</v>
      </c>
      <c r="O32" s="19">
        <v>49237961.729999997</v>
      </c>
    </row>
    <row r="33" spans="1:15" ht="25.5" x14ac:dyDescent="0.2">
      <c r="A33" s="16">
        <v>810108</v>
      </c>
      <c r="B33" s="17" t="s">
        <v>42</v>
      </c>
      <c r="C33" s="18">
        <v>10891</v>
      </c>
      <c r="D33" s="18">
        <v>0</v>
      </c>
      <c r="E33" s="18">
        <v>2840</v>
      </c>
      <c r="F33" s="18">
        <v>1969</v>
      </c>
      <c r="G33" s="18">
        <v>15700</v>
      </c>
      <c r="H33" s="19">
        <v>454.64</v>
      </c>
      <c r="I33" s="20">
        <v>1.7224999999999999</v>
      </c>
      <c r="J33" s="21">
        <v>783.12</v>
      </c>
      <c r="K33" s="21">
        <v>8528959.9199999999</v>
      </c>
      <c r="L33" s="21">
        <v>0</v>
      </c>
      <c r="M33" s="21">
        <v>2224060.7999999998</v>
      </c>
      <c r="N33" s="21">
        <v>1541963.28</v>
      </c>
      <c r="O33" s="19">
        <v>12294983.999999998</v>
      </c>
    </row>
    <row r="34" spans="1:15" ht="25.5" x14ac:dyDescent="0.2">
      <c r="A34" s="16">
        <v>810111</v>
      </c>
      <c r="B34" s="17" t="s">
        <v>43</v>
      </c>
      <c r="C34" s="18">
        <v>755</v>
      </c>
      <c r="D34" s="18">
        <v>0</v>
      </c>
      <c r="E34" s="18">
        <v>21</v>
      </c>
      <c r="F34" s="18">
        <v>15530</v>
      </c>
      <c r="G34" s="18">
        <v>16306</v>
      </c>
      <c r="H34" s="19">
        <v>289.89999999999998</v>
      </c>
      <c r="I34" s="20">
        <v>2.5667</v>
      </c>
      <c r="J34" s="21">
        <v>744.09</v>
      </c>
      <c r="K34" s="21">
        <v>561787.94999999995</v>
      </c>
      <c r="L34" s="21">
        <v>0</v>
      </c>
      <c r="M34" s="21">
        <v>15625.89</v>
      </c>
      <c r="N34" s="21">
        <v>11555717.699999999</v>
      </c>
      <c r="O34" s="19">
        <v>12133131.539999999</v>
      </c>
    </row>
    <row r="35" spans="1:15" ht="25.5" x14ac:dyDescent="0.2">
      <c r="A35" s="16">
        <v>810113</v>
      </c>
      <c r="B35" s="17" t="s">
        <v>44</v>
      </c>
      <c r="C35" s="18">
        <v>41075</v>
      </c>
      <c r="D35" s="18">
        <v>0</v>
      </c>
      <c r="E35" s="18">
        <v>28</v>
      </c>
      <c r="F35" s="18">
        <v>32</v>
      </c>
      <c r="G35" s="18">
        <v>41135</v>
      </c>
      <c r="H35" s="19">
        <v>304</v>
      </c>
      <c r="I35" s="20">
        <v>1.2584</v>
      </c>
      <c r="J35" s="21">
        <v>382.55</v>
      </c>
      <c r="K35" s="21">
        <v>15713241.25</v>
      </c>
      <c r="L35" s="21">
        <v>0</v>
      </c>
      <c r="M35" s="21">
        <v>10711.4</v>
      </c>
      <c r="N35" s="21">
        <v>12241.6</v>
      </c>
      <c r="O35" s="19">
        <v>15736194.25</v>
      </c>
    </row>
    <row r="36" spans="1:15" ht="25.5" x14ac:dyDescent="0.2">
      <c r="A36" s="16">
        <v>810122</v>
      </c>
      <c r="B36" s="23" t="s">
        <v>45</v>
      </c>
      <c r="C36" s="18">
        <v>91502</v>
      </c>
      <c r="D36" s="18">
        <v>0</v>
      </c>
      <c r="E36" s="18">
        <v>8022</v>
      </c>
      <c r="F36" s="18">
        <v>3267</v>
      </c>
      <c r="G36" s="18">
        <v>102791</v>
      </c>
      <c r="H36" s="19">
        <v>289.89999999999998</v>
      </c>
      <c r="I36" s="20">
        <v>0.99970000000000003</v>
      </c>
      <c r="J36" s="21">
        <v>289.81</v>
      </c>
      <c r="K36" s="21">
        <v>26518194.620000001</v>
      </c>
      <c r="L36" s="21">
        <v>0</v>
      </c>
      <c r="M36" s="21">
        <v>2324855.8199999998</v>
      </c>
      <c r="N36" s="21">
        <v>946809.27</v>
      </c>
      <c r="O36" s="19">
        <v>29789859.710000001</v>
      </c>
    </row>
    <row r="37" spans="1:15" ht="25.5" x14ac:dyDescent="0.2">
      <c r="A37" s="16">
        <v>810123</v>
      </c>
      <c r="B37" s="23" t="s">
        <v>46</v>
      </c>
      <c r="C37" s="18">
        <v>73876</v>
      </c>
      <c r="D37" s="18">
        <v>0</v>
      </c>
      <c r="E37" s="18">
        <v>6642</v>
      </c>
      <c r="F37" s="18">
        <v>10162</v>
      </c>
      <c r="G37" s="18">
        <v>90680</v>
      </c>
      <c r="H37" s="19">
        <v>289.89999999999998</v>
      </c>
      <c r="I37" s="20">
        <v>1.2584</v>
      </c>
      <c r="J37" s="21">
        <v>364.81</v>
      </c>
      <c r="K37" s="21">
        <v>26950703.559999999</v>
      </c>
      <c r="L37" s="21">
        <v>0</v>
      </c>
      <c r="M37" s="21">
        <v>2423068.02</v>
      </c>
      <c r="N37" s="21">
        <v>3707199.22</v>
      </c>
      <c r="O37" s="19">
        <v>33080970.799999997</v>
      </c>
    </row>
    <row r="38" spans="1:15" ht="25.5" x14ac:dyDescent="0.2">
      <c r="A38" s="16">
        <v>810125</v>
      </c>
      <c r="B38" s="23" t="s">
        <v>47</v>
      </c>
      <c r="C38" s="18">
        <v>38568</v>
      </c>
      <c r="D38" s="18">
        <v>0</v>
      </c>
      <c r="E38" s="18">
        <v>3252</v>
      </c>
      <c r="F38" s="18">
        <v>1243</v>
      </c>
      <c r="G38" s="18">
        <v>43063</v>
      </c>
      <c r="H38" s="19">
        <v>289.89999999999998</v>
      </c>
      <c r="I38" s="20">
        <v>1.1247</v>
      </c>
      <c r="J38" s="21">
        <v>326.05</v>
      </c>
      <c r="K38" s="21">
        <v>12575096.4</v>
      </c>
      <c r="L38" s="21">
        <v>0</v>
      </c>
      <c r="M38" s="21">
        <v>1060314.6000000001</v>
      </c>
      <c r="N38" s="21">
        <v>405280.15</v>
      </c>
      <c r="O38" s="19">
        <v>14040691.15</v>
      </c>
    </row>
    <row r="39" spans="1:15" ht="25.5" x14ac:dyDescent="0.2">
      <c r="A39" s="16">
        <v>810126</v>
      </c>
      <c r="B39" s="17" t="s">
        <v>48</v>
      </c>
      <c r="C39" s="18">
        <v>76968</v>
      </c>
      <c r="D39" s="18">
        <v>1</v>
      </c>
      <c r="E39" s="18">
        <v>2402</v>
      </c>
      <c r="F39" s="18">
        <v>149</v>
      </c>
      <c r="G39" s="18">
        <v>79520</v>
      </c>
      <c r="H39" s="19">
        <v>289.89999999999998</v>
      </c>
      <c r="I39" s="20">
        <v>1.0553999999999999</v>
      </c>
      <c r="J39" s="21">
        <v>305.95999999999998</v>
      </c>
      <c r="K39" s="21">
        <v>23549129.280000001</v>
      </c>
      <c r="L39" s="21">
        <v>305.95999999999998</v>
      </c>
      <c r="M39" s="21">
        <v>734915.92</v>
      </c>
      <c r="N39" s="21">
        <v>45588.04</v>
      </c>
      <c r="O39" s="19">
        <v>24329939.200000003</v>
      </c>
    </row>
    <row r="40" spans="1:15" ht="25.5" x14ac:dyDescent="0.2">
      <c r="A40" s="16">
        <v>810131</v>
      </c>
      <c r="B40" s="17" t="s">
        <v>49</v>
      </c>
      <c r="C40" s="18">
        <v>1148</v>
      </c>
      <c r="D40" s="18">
        <v>0</v>
      </c>
      <c r="E40" s="18">
        <v>34118</v>
      </c>
      <c r="F40" s="18">
        <v>37</v>
      </c>
      <c r="G40" s="18">
        <v>35303</v>
      </c>
      <c r="H40" s="19">
        <v>322.89999999999998</v>
      </c>
      <c r="I40" s="20">
        <v>1.6174999999999999</v>
      </c>
      <c r="J40" s="21">
        <v>522.29</v>
      </c>
      <c r="K40" s="21">
        <v>599588.92000000004</v>
      </c>
      <c r="L40" s="21">
        <v>0</v>
      </c>
      <c r="M40" s="21">
        <v>17819490.219999999</v>
      </c>
      <c r="N40" s="21">
        <v>19324.73</v>
      </c>
      <c r="O40" s="19">
        <v>18438403.870000001</v>
      </c>
    </row>
    <row r="41" spans="1:15" ht="25.5" x14ac:dyDescent="0.2">
      <c r="A41" s="16">
        <v>810139</v>
      </c>
      <c r="B41" s="23" t="s">
        <v>50</v>
      </c>
      <c r="C41" s="18">
        <v>13930</v>
      </c>
      <c r="D41" s="18">
        <v>0</v>
      </c>
      <c r="E41" s="18">
        <v>14</v>
      </c>
      <c r="F41" s="18">
        <v>87</v>
      </c>
      <c r="G41" s="18">
        <v>14031</v>
      </c>
      <c r="H41" s="19">
        <v>485.81</v>
      </c>
      <c r="I41" s="20">
        <v>2.3163999999999998</v>
      </c>
      <c r="J41" s="21">
        <v>1125.33</v>
      </c>
      <c r="K41" s="21">
        <v>15675846.9</v>
      </c>
      <c r="L41" s="21">
        <v>0</v>
      </c>
      <c r="M41" s="21">
        <v>15754.62</v>
      </c>
      <c r="N41" s="21">
        <v>97903.71</v>
      </c>
      <c r="O41" s="19">
        <v>15789505.23</v>
      </c>
    </row>
    <row r="42" spans="1:15" s="22" customFormat="1" ht="25.5" x14ac:dyDescent="0.2">
      <c r="A42" s="16">
        <v>810148</v>
      </c>
      <c r="B42" s="17" t="s">
        <v>51</v>
      </c>
      <c r="C42" s="18">
        <v>7451</v>
      </c>
      <c r="D42" s="18">
        <v>0</v>
      </c>
      <c r="E42" s="18">
        <v>633</v>
      </c>
      <c r="F42" s="18">
        <v>428</v>
      </c>
      <c r="G42" s="18">
        <v>8512</v>
      </c>
      <c r="H42" s="19">
        <v>247.28</v>
      </c>
      <c r="I42" s="20">
        <v>0.99970000000000003</v>
      </c>
      <c r="J42" s="21">
        <v>247.21</v>
      </c>
      <c r="K42" s="21">
        <v>1841961.71</v>
      </c>
      <c r="L42" s="21">
        <v>0</v>
      </c>
      <c r="M42" s="21">
        <v>156483.93</v>
      </c>
      <c r="N42" s="21">
        <v>105805.88</v>
      </c>
      <c r="O42" s="19">
        <v>2104251.52</v>
      </c>
    </row>
    <row r="43" spans="1:15" ht="25.5" x14ac:dyDescent="0.2">
      <c r="A43" s="16">
        <v>810157</v>
      </c>
      <c r="B43" s="17" t="s">
        <v>52</v>
      </c>
      <c r="C43" s="18">
        <v>13299</v>
      </c>
      <c r="D43" s="18">
        <v>0</v>
      </c>
      <c r="E43" s="18">
        <v>57</v>
      </c>
      <c r="F43" s="18">
        <v>9</v>
      </c>
      <c r="G43" s="18">
        <v>13365</v>
      </c>
      <c r="H43" s="19">
        <v>420.08</v>
      </c>
      <c r="I43" s="20">
        <v>2.5667</v>
      </c>
      <c r="J43" s="21">
        <v>1078.22</v>
      </c>
      <c r="K43" s="21">
        <v>14339247.779999999</v>
      </c>
      <c r="L43" s="21">
        <v>0</v>
      </c>
      <c r="M43" s="21">
        <v>61458.54</v>
      </c>
      <c r="N43" s="21">
        <v>9703.98</v>
      </c>
      <c r="O43" s="19">
        <v>14410410.299999999</v>
      </c>
    </row>
    <row r="44" spans="1:15" ht="25.5" x14ac:dyDescent="0.2">
      <c r="A44" s="16">
        <v>810159</v>
      </c>
      <c r="B44" s="24" t="s">
        <v>53</v>
      </c>
      <c r="C44" s="18">
        <v>104094</v>
      </c>
      <c r="D44" s="18">
        <v>0</v>
      </c>
      <c r="E44" s="18">
        <v>6312</v>
      </c>
      <c r="F44" s="18">
        <v>2865</v>
      </c>
      <c r="G44" s="18">
        <v>113271</v>
      </c>
      <c r="H44" s="19">
        <v>289.89999999999998</v>
      </c>
      <c r="I44" s="20">
        <v>1.0553999999999999</v>
      </c>
      <c r="J44" s="21">
        <v>305.95999999999998</v>
      </c>
      <c r="K44" s="21">
        <v>31848600.239999998</v>
      </c>
      <c r="L44" s="21">
        <v>0</v>
      </c>
      <c r="M44" s="21">
        <v>1931219.52</v>
      </c>
      <c r="N44" s="21">
        <v>876575.4</v>
      </c>
      <c r="O44" s="19">
        <v>34656395.159999996</v>
      </c>
    </row>
    <row r="45" spans="1:15" ht="25.5" x14ac:dyDescent="0.2">
      <c r="A45" s="16">
        <v>810160</v>
      </c>
      <c r="B45" s="24" t="s">
        <v>54</v>
      </c>
      <c r="C45" s="18">
        <v>17845</v>
      </c>
      <c r="D45" s="18">
        <v>0</v>
      </c>
      <c r="E45" s="18">
        <v>922</v>
      </c>
      <c r="F45" s="18">
        <v>470</v>
      </c>
      <c r="G45" s="18">
        <v>19237</v>
      </c>
      <c r="H45" s="19">
        <v>420.08</v>
      </c>
      <c r="I45" s="20">
        <v>1.5581</v>
      </c>
      <c r="J45" s="21">
        <v>654.53</v>
      </c>
      <c r="K45" s="21">
        <v>11680087.85</v>
      </c>
      <c r="L45" s="21">
        <v>0</v>
      </c>
      <c r="M45" s="21">
        <v>603476.66</v>
      </c>
      <c r="N45" s="21">
        <v>307629.09999999998</v>
      </c>
      <c r="O45" s="19">
        <v>12591193.609999999</v>
      </c>
    </row>
    <row r="46" spans="1:15" ht="25.5" x14ac:dyDescent="0.2">
      <c r="A46" s="16">
        <v>810206</v>
      </c>
      <c r="B46" s="17" t="s">
        <v>55</v>
      </c>
      <c r="C46" s="18">
        <v>480</v>
      </c>
      <c r="D46" s="18">
        <v>0</v>
      </c>
      <c r="E46" s="18">
        <v>18</v>
      </c>
      <c r="F46" s="18">
        <v>4281</v>
      </c>
      <c r="G46" s="18">
        <v>4779</v>
      </c>
      <c r="H46" s="19">
        <v>454.64</v>
      </c>
      <c r="I46" s="20">
        <v>1.5091000000000001</v>
      </c>
      <c r="J46" s="21">
        <v>686.1</v>
      </c>
      <c r="K46" s="21">
        <v>329328</v>
      </c>
      <c r="L46" s="21">
        <v>0</v>
      </c>
      <c r="M46" s="21">
        <v>12349.8</v>
      </c>
      <c r="N46" s="21">
        <v>2937194.1</v>
      </c>
      <c r="O46" s="19">
        <v>3278871.9</v>
      </c>
    </row>
    <row r="47" spans="1:15" ht="13.5" customHeight="1" x14ac:dyDescent="0.2">
      <c r="A47" s="61" t="s">
        <v>56</v>
      </c>
      <c r="B47" s="61"/>
      <c r="C47" s="25">
        <v>1208678</v>
      </c>
      <c r="D47" s="25">
        <v>2</v>
      </c>
      <c r="E47" s="25">
        <v>170247</v>
      </c>
      <c r="F47" s="25">
        <v>194806</v>
      </c>
      <c r="G47" s="25">
        <v>1573733</v>
      </c>
      <c r="H47" s="26" t="s">
        <v>57</v>
      </c>
      <c r="I47" s="27" t="s">
        <v>57</v>
      </c>
      <c r="J47" s="26" t="s">
        <v>57</v>
      </c>
      <c r="K47" s="44">
        <v>500425665.93999994</v>
      </c>
      <c r="L47" s="44">
        <v>560.45000000000005</v>
      </c>
      <c r="M47" s="44">
        <v>88887190.199999988</v>
      </c>
      <c r="N47" s="44">
        <v>102669826.40000002</v>
      </c>
      <c r="O47" s="44">
        <v>691983242.98999989</v>
      </c>
    </row>
    <row r="49" spans="1:15" s="28" customFormat="1" ht="18.75" x14ac:dyDescent="0.3">
      <c r="B49" s="29" t="s">
        <v>58</v>
      </c>
      <c r="C49" s="30"/>
      <c r="D49" s="30"/>
      <c r="G49" s="31"/>
      <c r="I49" s="32"/>
    </row>
    <row r="50" spans="1:15" s="28" customFormat="1" ht="52.5" customHeight="1" x14ac:dyDescent="0.3">
      <c r="B50" s="56" t="s">
        <v>71</v>
      </c>
      <c r="C50" s="56"/>
      <c r="D50" s="56"/>
      <c r="E50" s="56"/>
      <c r="F50" s="56"/>
      <c r="G50" s="56"/>
      <c r="H50" s="56"/>
      <c r="I50" s="56"/>
      <c r="J50" s="56"/>
      <c r="K50" s="33"/>
      <c r="L50" s="34"/>
      <c r="M50" s="35" t="s">
        <v>59</v>
      </c>
      <c r="N50" s="35"/>
    </row>
    <row r="51" spans="1:15" s="28" customFormat="1" ht="52.5" customHeight="1" x14ac:dyDescent="0.3">
      <c r="B51" s="56" t="s">
        <v>72</v>
      </c>
      <c r="C51" s="56"/>
      <c r="D51" s="56"/>
      <c r="E51" s="56"/>
      <c r="F51" s="56"/>
      <c r="G51" s="56"/>
      <c r="H51" s="56"/>
      <c r="I51" s="56"/>
      <c r="J51" s="56"/>
      <c r="K51" s="33"/>
      <c r="L51" s="34"/>
      <c r="M51" s="35" t="s">
        <v>60</v>
      </c>
      <c r="N51" s="35"/>
    </row>
    <row r="52" spans="1:15" s="28" customFormat="1" ht="52.5" customHeight="1" x14ac:dyDescent="0.3">
      <c r="B52" s="56" t="s">
        <v>73</v>
      </c>
      <c r="C52" s="56"/>
      <c r="D52" s="56"/>
      <c r="E52" s="56"/>
      <c r="F52" s="56"/>
      <c r="G52" s="56"/>
      <c r="H52" s="56"/>
      <c r="I52" s="56"/>
      <c r="J52" s="56"/>
      <c r="K52" s="33"/>
      <c r="L52" s="34"/>
      <c r="M52" s="35" t="s">
        <v>61</v>
      </c>
      <c r="N52" s="35"/>
    </row>
    <row r="53" spans="1:15" s="28" customFormat="1" ht="52.5" customHeight="1" x14ac:dyDescent="0.3">
      <c r="B53" s="56" t="s">
        <v>74</v>
      </c>
      <c r="C53" s="56"/>
      <c r="D53" s="56"/>
      <c r="E53" s="56"/>
      <c r="F53" s="56"/>
      <c r="G53" s="56"/>
      <c r="H53" s="56"/>
      <c r="I53" s="56"/>
      <c r="J53" s="56"/>
      <c r="K53" s="33"/>
      <c r="L53" s="34"/>
      <c r="M53" s="35" t="s">
        <v>62</v>
      </c>
      <c r="N53" s="35"/>
    </row>
    <row r="54" spans="1:15" s="28" customFormat="1" ht="52.5" customHeight="1" x14ac:dyDescent="0.3">
      <c r="B54" s="56" t="s">
        <v>75</v>
      </c>
      <c r="C54" s="56"/>
      <c r="D54" s="56"/>
      <c r="E54" s="56"/>
      <c r="F54" s="56"/>
      <c r="G54" s="56"/>
      <c r="H54" s="56"/>
      <c r="I54" s="56"/>
      <c r="J54" s="56"/>
      <c r="K54" s="33"/>
      <c r="L54" s="34"/>
      <c r="M54" s="35" t="s">
        <v>70</v>
      </c>
      <c r="N54" s="35"/>
    </row>
    <row r="55" spans="1:15" s="39" customFormat="1" ht="52.5" customHeight="1" x14ac:dyDescent="0.3">
      <c r="A55" s="28"/>
      <c r="B55" s="56" t="s">
        <v>76</v>
      </c>
      <c r="C55" s="56"/>
      <c r="D55" s="56"/>
      <c r="E55" s="56"/>
      <c r="F55" s="56"/>
      <c r="G55" s="56"/>
      <c r="H55" s="56"/>
      <c r="I55" s="56"/>
      <c r="J55" s="56"/>
      <c r="K55" s="36"/>
      <c r="L55" s="37"/>
      <c r="M55" s="35" t="s">
        <v>63</v>
      </c>
      <c r="N55" s="38"/>
      <c r="O55" s="28"/>
    </row>
    <row r="56" spans="1:15" s="28" customFormat="1" ht="52.5" customHeight="1" x14ac:dyDescent="0.3">
      <c r="B56" s="56" t="s">
        <v>77</v>
      </c>
      <c r="C56" s="56"/>
      <c r="D56" s="56"/>
      <c r="E56" s="56"/>
      <c r="F56" s="56"/>
      <c r="G56" s="56"/>
      <c r="H56" s="56"/>
      <c r="I56" s="56"/>
      <c r="J56" s="56"/>
      <c r="K56" s="33"/>
      <c r="L56" s="34"/>
      <c r="M56" s="35" t="s">
        <v>64</v>
      </c>
      <c r="N56" s="35"/>
    </row>
    <row r="57" spans="1:15" s="28" customFormat="1" ht="52.5" customHeight="1" x14ac:dyDescent="0.3">
      <c r="B57" s="56" t="s">
        <v>78</v>
      </c>
      <c r="C57" s="56"/>
      <c r="D57" s="56"/>
      <c r="E57" s="56"/>
      <c r="F57" s="56"/>
      <c r="G57" s="56"/>
      <c r="H57" s="56"/>
      <c r="I57" s="56"/>
      <c r="J57" s="56"/>
      <c r="K57" s="33"/>
      <c r="L57" s="34"/>
      <c r="M57" s="35" t="s">
        <v>65</v>
      </c>
      <c r="N57" s="35"/>
    </row>
    <row r="58" spans="1:15" s="28" customFormat="1" ht="52.5" customHeight="1" x14ac:dyDescent="0.3">
      <c r="B58" s="56" t="s">
        <v>79</v>
      </c>
      <c r="C58" s="56"/>
      <c r="D58" s="56"/>
      <c r="E58" s="56"/>
      <c r="F58" s="56"/>
      <c r="G58" s="56"/>
      <c r="H58" s="56"/>
      <c r="I58" s="56"/>
      <c r="J58" s="56"/>
      <c r="K58" s="33"/>
      <c r="L58" s="34"/>
      <c r="M58" s="35" t="s">
        <v>66</v>
      </c>
      <c r="N58" s="35"/>
    </row>
    <row r="59" spans="1:15" s="28" customFormat="1" ht="52.5" customHeight="1" x14ac:dyDescent="0.3">
      <c r="B59" s="56" t="s">
        <v>80</v>
      </c>
      <c r="C59" s="56"/>
      <c r="D59" s="56"/>
      <c r="E59" s="56"/>
      <c r="F59" s="56"/>
      <c r="G59" s="56"/>
      <c r="H59" s="56"/>
      <c r="I59" s="56"/>
      <c r="J59" s="56"/>
      <c r="K59" s="33"/>
      <c r="L59" s="34"/>
      <c r="M59" s="35" t="s">
        <v>67</v>
      </c>
      <c r="N59" s="35"/>
    </row>
    <row r="60" spans="1:15" s="28" customFormat="1" ht="52.5" customHeight="1" x14ac:dyDescent="0.3">
      <c r="B60" s="56" t="s">
        <v>81</v>
      </c>
      <c r="C60" s="56"/>
      <c r="D60" s="56"/>
      <c r="E60" s="56"/>
      <c r="F60" s="56"/>
      <c r="G60" s="56"/>
      <c r="H60" s="56"/>
      <c r="I60" s="56"/>
      <c r="J60" s="56"/>
      <c r="K60" s="33"/>
      <c r="L60" s="34"/>
      <c r="M60" s="35" t="s">
        <v>68</v>
      </c>
      <c r="N60" s="35"/>
    </row>
    <row r="61" spans="1:15" s="28" customFormat="1" ht="52.5" customHeight="1" x14ac:dyDescent="0.3">
      <c r="B61" s="56" t="s">
        <v>82</v>
      </c>
      <c r="C61" s="56"/>
      <c r="D61" s="56"/>
      <c r="E61" s="56"/>
      <c r="F61" s="56"/>
      <c r="G61" s="56"/>
      <c r="H61" s="56"/>
      <c r="I61" s="56"/>
      <c r="J61" s="56"/>
      <c r="K61" s="33"/>
      <c r="L61" s="34"/>
      <c r="M61" s="35" t="s">
        <v>69</v>
      </c>
      <c r="N61" s="35"/>
    </row>
  </sheetData>
  <autoFilter ref="A8:O47"/>
  <mergeCells count="24">
    <mergeCell ref="B60:J60"/>
    <mergeCell ref="B61:J61"/>
    <mergeCell ref="A1:O1"/>
    <mergeCell ref="B54:J54"/>
    <mergeCell ref="B55:J55"/>
    <mergeCell ref="B56:J56"/>
    <mergeCell ref="B57:J57"/>
    <mergeCell ref="B58:J58"/>
    <mergeCell ref="B59:J59"/>
    <mergeCell ref="K6:O6"/>
    <mergeCell ref="A47:B47"/>
    <mergeCell ref="B50:J50"/>
    <mergeCell ref="B51:J51"/>
    <mergeCell ref="B52:J52"/>
    <mergeCell ref="B53:J53"/>
    <mergeCell ref="A3:O3"/>
    <mergeCell ref="B4:G4"/>
    <mergeCell ref="A5:O5"/>
    <mergeCell ref="A6:A7"/>
    <mergeCell ref="B6:B7"/>
    <mergeCell ref="C6:G6"/>
    <mergeCell ref="H6:H7"/>
    <mergeCell ref="I6:I7"/>
    <mergeCell ref="J6:J7"/>
  </mergeCells>
  <conditionalFormatting sqref="K55:L55 A54:L54 A55 A1 N54:O55 P1:XFD55 A56:XFD1048576 A2:O5 A8:O53 A6:G7 K6:O7">
    <cfRule type="cellIs" dxfId="5" priority="7" operator="lessThan">
      <formula>0</formula>
    </cfRule>
  </conditionalFormatting>
  <conditionalFormatting sqref="M54">
    <cfRule type="cellIs" dxfId="4" priority="5" operator="lessThan">
      <formula>0</formula>
    </cfRule>
  </conditionalFormatting>
  <conditionalFormatting sqref="M55">
    <cfRule type="cellIs" dxfId="3" priority="4" operator="lessThan">
      <formula>0</formula>
    </cfRule>
  </conditionalFormatting>
  <conditionalFormatting sqref="B55:J55">
    <cfRule type="cellIs" dxfId="2" priority="3" operator="lessThan">
      <formula>0</formula>
    </cfRule>
  </conditionalFormatting>
  <conditionalFormatting sqref="H6:I6">
    <cfRule type="cellIs" dxfId="1" priority="2" operator="lessThan">
      <formula>0</formula>
    </cfRule>
  </conditionalFormatting>
  <conditionalFormatting sqref="J6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2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Январь</vt:lpstr>
      <vt:lpstr>'АПП Январь'!Заголовки_для_печати</vt:lpstr>
      <vt:lpstr>'АПП Январь'!Область_печати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cha_tl</cp:lastModifiedBy>
  <cp:lastPrinted>2017-02-09T05:58:02Z</cp:lastPrinted>
  <dcterms:created xsi:type="dcterms:W3CDTF">2017-02-07T08:19:58Z</dcterms:created>
  <dcterms:modified xsi:type="dcterms:W3CDTF">2017-02-09T06:32:39Z</dcterms:modified>
</cp:coreProperties>
</file>